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30720" windowHeight="15645"/>
  </bookViews>
  <sheets>
    <sheet name="Sheet1" sheetId="1" r:id="rId1"/>
  </sheets>
  <definedNames>
    <definedName name="Tier">Sheet1!$D$11:$D$14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B14" i="1"/>
  <c r="F13" i="1"/>
  <c r="B13" i="1"/>
  <c r="F12" i="1"/>
  <c r="B12" i="1"/>
  <c r="F11" i="1"/>
  <c r="B11" i="1"/>
  <c r="B10" i="1"/>
  <c r="B9" i="1"/>
  <c r="B8" i="1"/>
  <c r="F7" i="1"/>
  <c r="E7" i="1"/>
  <c r="E8" i="1" s="1"/>
  <c r="E6" i="1"/>
  <c r="F6" i="1" s="1"/>
  <c r="F8" i="1" s="1"/>
  <c r="B3" i="1"/>
  <c r="B4" i="1" s="1"/>
  <c r="B2" i="1"/>
</calcChain>
</file>

<file path=xl/sharedStrings.xml><?xml version="1.0" encoding="utf-8"?>
<sst xmlns="http://schemas.openxmlformats.org/spreadsheetml/2006/main" count="27" uniqueCount="22">
  <si>
    <t>Availability (%)</t>
  </si>
  <si>
    <t>Datacenter 1</t>
  </si>
  <si>
    <t>Datacenter 2</t>
  </si>
  <si>
    <t>Site resilient solution (DC1+DC2)</t>
  </si>
  <si>
    <t>Number of database copies</t>
  </si>
  <si>
    <t>Impact of site resilience</t>
  </si>
  <si>
    <t>Availability of a single copy</t>
  </si>
  <si>
    <r>
      <t>Difference ~ 1-A</t>
    </r>
    <r>
      <rPr>
        <vertAlign val="subscript"/>
        <sz val="11"/>
        <color theme="1"/>
        <rFont val="Calibri"/>
        <family val="2"/>
        <scheme val="minor"/>
      </rPr>
      <t>infra</t>
    </r>
  </si>
  <si>
    <t>Impact of redundancy</t>
  </si>
  <si>
    <t>Combining datacenters</t>
  </si>
  <si>
    <t>Downtime, min/year</t>
  </si>
  <si>
    <t>Tier 1</t>
  </si>
  <si>
    <t>Tier 2</t>
  </si>
  <si>
    <t>Tier 3</t>
  </si>
  <si>
    <t>Tier 4</t>
  </si>
  <si>
    <r>
      <t>Datacenter 1 infrastructure availability (A</t>
    </r>
    <r>
      <rPr>
        <vertAlign val="subscript"/>
        <sz val="11"/>
        <color theme="1"/>
        <rFont val="Calibri"/>
        <family val="2"/>
        <scheme val="minor"/>
      </rPr>
      <t>infra</t>
    </r>
    <r>
      <rPr>
        <sz val="11"/>
        <color theme="1"/>
        <rFont val="Calibri"/>
        <family val="2"/>
        <scheme val="minor"/>
      </rPr>
      <t>)</t>
    </r>
  </si>
  <si>
    <r>
      <t>Datacenter 2 infrastructure availability (A</t>
    </r>
    <r>
      <rPr>
        <vertAlign val="subscript"/>
        <sz val="11"/>
        <color theme="1"/>
        <rFont val="Calibri"/>
        <family val="2"/>
        <scheme val="minor"/>
      </rPr>
      <t>infra</t>
    </r>
    <r>
      <rPr>
        <sz val="11"/>
        <color theme="1"/>
        <rFont val="Calibri"/>
        <family val="2"/>
        <scheme val="minor"/>
      </rPr>
      <t>)</t>
    </r>
  </si>
  <si>
    <t># of copies</t>
  </si>
  <si>
    <t>Two datacenters (as described above)</t>
  </si>
  <si>
    <t>Datacenter infrastructure SLA ( tier definitions)</t>
  </si>
  <si>
    <t>Single datacenter with all copies (based on Datacenter 1)</t>
  </si>
  <si>
    <t>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</si>
</sst>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%"/>
    <numFmt numFmtId="165" formatCode="0.000%"/>
    <numFmt numFmtId="166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2" xfId="0" applyFont="1" applyBorder="1"/>
    <xf numFmtId="0" fontId="0" fillId="0" borderId="3" xfId="0" applyBorder="1"/>
    <xf numFmtId="0" fontId="0" fillId="0" borderId="4" xfId="0" applyBorder="1" applyAlignment="1">
      <alignment horizontal="right"/>
    </xf>
    <xf numFmtId="0" fontId="0" fillId="0" borderId="5" xfId="0" applyBorder="1"/>
    <xf numFmtId="0" fontId="0" fillId="0" borderId="4" xfId="0" applyBorder="1"/>
    <xf numFmtId="164" fontId="0" fillId="0" borderId="5" xfId="1" applyNumberFormat="1" applyFont="1" applyBorder="1"/>
    <xf numFmtId="0" fontId="0" fillId="0" borderId="4" xfId="0" applyFill="1" applyBorder="1"/>
    <xf numFmtId="0" fontId="0" fillId="0" borderId="6" xfId="0" applyBorder="1"/>
    <xf numFmtId="164" fontId="0" fillId="0" borderId="7" xfId="1" applyNumberFormat="1" applyFont="1" applyBorder="1"/>
    <xf numFmtId="0" fontId="0" fillId="0" borderId="3" xfId="0" applyBorder="1" applyAlignment="1">
      <alignment horizontal="right"/>
    </xf>
    <xf numFmtId="0" fontId="0" fillId="0" borderId="2" xfId="0" applyBorder="1"/>
    <xf numFmtId="0" fontId="0" fillId="0" borderId="6" xfId="0" applyFill="1" applyBorder="1"/>
    <xf numFmtId="0" fontId="0" fillId="0" borderId="10" xfId="0" applyBorder="1" applyAlignment="1">
      <alignment horizontal="right"/>
    </xf>
    <xf numFmtId="164" fontId="0" fillId="0" borderId="11" xfId="0" applyNumberFormat="1" applyBorder="1"/>
    <xf numFmtId="164" fontId="0" fillId="0" borderId="12" xfId="0" applyNumberFormat="1" applyBorder="1"/>
    <xf numFmtId="166" fontId="0" fillId="0" borderId="5" xfId="0" applyNumberFormat="1" applyBorder="1"/>
    <xf numFmtId="165" fontId="2" fillId="0" borderId="1" xfId="1" applyNumberFormat="1" applyFont="1" applyBorder="1"/>
    <xf numFmtId="10" fontId="5" fillId="0" borderId="5" xfId="1" applyNumberFormat="1" applyFont="1" applyBorder="1"/>
    <xf numFmtId="165" fontId="2" fillId="0" borderId="8" xfId="1" applyNumberFormat="1" applyFont="1" applyBorder="1"/>
    <xf numFmtId="0" fontId="2" fillId="0" borderId="5" xfId="0" applyFont="1" applyBorder="1"/>
    <xf numFmtId="165" fontId="2" fillId="0" borderId="9" xfId="1" applyNumberFormat="1" applyFont="1" applyBorder="1"/>
    <xf numFmtId="0" fontId="2" fillId="0" borderId="7" xfId="0" applyFont="1" applyBorder="1"/>
    <xf numFmtId="166" fontId="0" fillId="0" borderId="7" xfId="0" applyNumberFormat="1" applyBorder="1"/>
    <xf numFmtId="0" fontId="0" fillId="0" borderId="8" xfId="0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2" fillId="0" borderId="9" xfId="1" applyNumberFormat="1" applyFont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E21" sqref="E21"/>
    </sheetView>
  </sheetViews>
  <sheetFormatPr defaultRowHeight="15" x14ac:dyDescent="0.25"/>
  <cols>
    <col min="1" max="1" width="27.5703125" bestFit="1" customWidth="1"/>
    <col min="2" max="2" width="12.7109375" bestFit="1" customWidth="1"/>
    <col min="3" max="3" width="3" customWidth="1"/>
    <col min="4" max="4" width="47.85546875" bestFit="1" customWidth="1"/>
    <col min="5" max="5" width="12.7109375" bestFit="1" customWidth="1"/>
    <col min="6" max="7" width="17.85546875" bestFit="1" customWidth="1"/>
  </cols>
  <sheetData>
    <row r="1" spans="1:6" x14ac:dyDescent="0.25">
      <c r="A1" s="1" t="s">
        <v>9</v>
      </c>
      <c r="B1" s="10" t="s">
        <v>0</v>
      </c>
      <c r="D1" s="11" t="s">
        <v>6</v>
      </c>
      <c r="E1" s="19">
        <v>0.9</v>
      </c>
      <c r="F1" s="10" t="s">
        <v>17</v>
      </c>
    </row>
    <row r="2" spans="1:6" ht="18" x14ac:dyDescent="0.35">
      <c r="A2" s="5" t="s">
        <v>1</v>
      </c>
      <c r="B2" s="18">
        <f>VLOOKUP(E2,$D$11:$E$14,2,FALSE)*(1-(1-$E$1)^F2)</f>
        <v>0.98743590000000003</v>
      </c>
      <c r="D2" s="7" t="s">
        <v>15</v>
      </c>
      <c r="E2" s="25" t="s">
        <v>12</v>
      </c>
      <c r="F2" s="20">
        <v>2</v>
      </c>
    </row>
    <row r="3" spans="1:6" ht="18.75" thickBot="1" x14ac:dyDescent="0.4">
      <c r="A3" s="5" t="s">
        <v>2</v>
      </c>
      <c r="B3" s="18">
        <f>VLOOKUP(E3,$D$11:$E$14,2,FALSE)*(1-(1-$E$1)^F3)</f>
        <v>0.98982180000000008</v>
      </c>
      <c r="D3" s="12" t="s">
        <v>16</v>
      </c>
      <c r="E3" s="26" t="s">
        <v>13</v>
      </c>
      <c r="F3" s="22">
        <v>2</v>
      </c>
    </row>
    <row r="4" spans="1:6" ht="15.75" thickBot="1" x14ac:dyDescent="0.3">
      <c r="A4" s="8" t="s">
        <v>3</v>
      </c>
      <c r="B4" s="9">
        <f>1-(1-B2)*(1-B3)</f>
        <v>0.99987212007738002</v>
      </c>
    </row>
    <row r="5" spans="1:6" ht="15.75" thickBot="1" x14ac:dyDescent="0.3">
      <c r="D5" s="1" t="s">
        <v>5</v>
      </c>
      <c r="E5" s="13" t="s">
        <v>0</v>
      </c>
      <c r="F5" s="10" t="s">
        <v>10</v>
      </c>
    </row>
    <row r="6" spans="1:6" x14ac:dyDescent="0.25">
      <c r="A6" s="1" t="s">
        <v>8</v>
      </c>
      <c r="B6" s="2"/>
      <c r="D6" s="5" t="s">
        <v>20</v>
      </c>
      <c r="E6" s="14">
        <f>VLOOKUP(E2,$D$11:$E$14,2,FALSE)*(1-(1-$E$1)^($F$2+$F$3))</f>
        <v>0.99731025900000003</v>
      </c>
      <c r="F6" s="16">
        <f>365.25*24*60*(1-E6)</f>
        <v>1414.6961763599829</v>
      </c>
    </row>
    <row r="7" spans="1:6" x14ac:dyDescent="0.25">
      <c r="A7" s="3" t="s">
        <v>4</v>
      </c>
      <c r="B7" s="4" t="s">
        <v>0</v>
      </c>
      <c r="D7" s="5" t="s">
        <v>18</v>
      </c>
      <c r="E7" s="14">
        <f>1-(1-VLOOKUP(E2,$D$11:$E$14,2,FALSE)*(1-(1-$E$1)^$F$2))*(1-VLOOKUP(E3,$D$11:$E$14,2,FALSE)*(1-(1-$E$1)^$F$3))</f>
        <v>0.99987212007738002</v>
      </c>
      <c r="F7" s="16">
        <f>365.25*24*60*(1-E7)</f>
        <v>67.259724101203531</v>
      </c>
    </row>
    <row r="8" spans="1:6" ht="18.75" thickBot="1" x14ac:dyDescent="0.4">
      <c r="A8" s="5">
        <v>2</v>
      </c>
      <c r="B8" s="6">
        <f t="shared" ref="B8:B14" si="0">1-(1-$E$1)^A8</f>
        <v>0.99</v>
      </c>
      <c r="D8" s="12" t="s">
        <v>7</v>
      </c>
      <c r="E8" s="15">
        <f>E7-E6</f>
        <v>2.5618610773799899E-3</v>
      </c>
      <c r="F8" s="23">
        <f>F6-F7</f>
        <v>1347.4364522587794</v>
      </c>
    </row>
    <row r="9" spans="1:6" ht="15.75" thickBot="1" x14ac:dyDescent="0.3">
      <c r="A9" s="5">
        <v>3</v>
      </c>
      <c r="B9" s="6">
        <f t="shared" si="0"/>
        <v>0.999</v>
      </c>
    </row>
    <row r="10" spans="1:6" x14ac:dyDescent="0.25">
      <c r="A10" s="5">
        <v>4</v>
      </c>
      <c r="B10" s="6">
        <f t="shared" si="0"/>
        <v>0.99990000000000001</v>
      </c>
      <c r="D10" s="1" t="s">
        <v>19</v>
      </c>
      <c r="E10" s="24" t="s">
        <v>21</v>
      </c>
      <c r="F10" s="10" t="s">
        <v>10</v>
      </c>
    </row>
    <row r="11" spans="1:6" x14ac:dyDescent="0.25">
      <c r="A11" s="7">
        <v>5</v>
      </c>
      <c r="B11" s="6">
        <f t="shared" si="0"/>
        <v>0.99999000000000005</v>
      </c>
      <c r="D11" s="5" t="s">
        <v>11</v>
      </c>
      <c r="E11" s="17">
        <v>0.99670999999999998</v>
      </c>
      <c r="F11" s="16">
        <f>365*24*60*(1-E11)</f>
        <v>1729.2240000000079</v>
      </c>
    </row>
    <row r="12" spans="1:6" x14ac:dyDescent="0.25">
      <c r="A12" s="5">
        <v>6</v>
      </c>
      <c r="B12" s="6">
        <f t="shared" si="0"/>
        <v>0.99999899999999997</v>
      </c>
      <c r="D12" s="5" t="s">
        <v>12</v>
      </c>
      <c r="E12" s="17">
        <v>0.99741000000000002</v>
      </c>
      <c r="F12" s="16">
        <f t="shared" ref="F12:F13" si="1">365*24*60*(1-E12)</f>
        <v>1361.3039999999901</v>
      </c>
    </row>
    <row r="13" spans="1:6" x14ac:dyDescent="0.25">
      <c r="A13" s="7">
        <v>7</v>
      </c>
      <c r="B13" s="6">
        <f t="shared" si="0"/>
        <v>0.99999990000000005</v>
      </c>
      <c r="D13" s="5" t="s">
        <v>13</v>
      </c>
      <c r="E13" s="17">
        <v>0.99982000000000004</v>
      </c>
      <c r="F13" s="16">
        <f t="shared" si="1"/>
        <v>94.607999999977906</v>
      </c>
    </row>
    <row r="14" spans="1:6" ht="15.75" thickBot="1" x14ac:dyDescent="0.3">
      <c r="A14" s="8">
        <v>8</v>
      </c>
      <c r="B14" s="9">
        <f t="shared" si="0"/>
        <v>0.99999998999999995</v>
      </c>
      <c r="D14" s="8" t="s">
        <v>14</v>
      </c>
      <c r="E14" s="21">
        <v>0.99995000000000001</v>
      </c>
      <c r="F14" s="23">
        <f>365*24*60*(1-E14)</f>
        <v>26.279999999997106</v>
      </c>
    </row>
  </sheetData>
  <dataValidations count="1">
    <dataValidation type="list" showErrorMessage="1" error="Please select the tier from the drop-down list." sqref="E2:E3">
      <formula1>Tier</formula1>
    </dataValidation>
  </dataValidation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92CA9C934DD9488E70201FBD525B71" ma:contentTypeVersion="1" ma:contentTypeDescription="Create a new document." ma:contentTypeScope="" ma:versionID="16a865aa52b74477b3bb7aedd82fadc7">
  <xsd:schema xmlns:xsd="http://www.w3.org/2001/XMLSchema" xmlns:xs="http://www.w3.org/2001/XMLSchema" xmlns:p="http://schemas.microsoft.com/office/2006/metadata/properties" xmlns:ns3="dd89542d-02f6-44e2-9241-fbd54d9bfe0a" targetNamespace="http://schemas.microsoft.com/office/2006/metadata/properties" ma:root="true" ma:fieldsID="8b15b27bbd524b7f7ed2d88e9c7aaf73" ns3:_="">
    <xsd:import namespace="dd89542d-02f6-44e2-9241-fbd54d9bfe0a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9542d-02f6-44e2-9241-fbd54d9bfe0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C7BB3E-8A66-457E-A864-F8D0E99BAB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4CCFA2-8920-4A90-942E-3A603E9D6E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89542d-02f6-44e2-9241-fbd54d9bfe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9CF4E0-13A7-476C-80FE-DCA5088B4320}">
  <ds:schemaRefs>
    <ds:schemaRef ds:uri="dd89542d-02f6-44e2-9241-fbd54d9bfe0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Tier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Lokhvitsky</dc:creator>
  <cp:lastModifiedBy>Ross Smith IV</cp:lastModifiedBy>
  <dcterms:created xsi:type="dcterms:W3CDTF">2014-05-12T21:03:42Z</dcterms:created>
  <dcterms:modified xsi:type="dcterms:W3CDTF">2014-06-05T14:50:25Z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0x010100C292CA9C934DD9488E70201FBD525B71</vt:lpwstr>
  </property>
</Properties>
</file>